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CCB34398-DB81-4534-BC63-0FD36499FAA0}" xr6:coauthVersionLast="47" xr6:coauthVersionMax="47" xr10:uidLastSave="{00000000-0000-0000-0000-000000000000}"/>
  <bookViews>
    <workbookView xWindow="-108" yWindow="-108" windowWidth="23256" windowHeight="12456" xr2:uid="{6F7FA131-9E21-42ED-BABA-CA98C53B39E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1" l="1"/>
  <c r="T28" i="1" s="1"/>
  <c r="U28" i="1" s="1"/>
  <c r="P28" i="1"/>
  <c r="Q28" i="1" s="1"/>
  <c r="P27" i="1"/>
  <c r="S27" i="1" s="1"/>
  <c r="T27" i="1" s="1"/>
  <c r="U27" i="1" s="1"/>
  <c r="P26" i="1"/>
  <c r="S26" i="1" s="1"/>
  <c r="T26" i="1" s="1"/>
  <c r="U26" i="1" s="1"/>
  <c r="P25" i="1"/>
  <c r="Q25" i="1" s="1"/>
  <c r="S24" i="1"/>
  <c r="T24" i="1" s="1"/>
  <c r="U24" i="1" s="1"/>
  <c r="Q24" i="1"/>
  <c r="P24" i="1"/>
  <c r="P23" i="1"/>
  <c r="S23" i="1" s="1"/>
  <c r="T23" i="1" s="1"/>
  <c r="U23" i="1" s="1"/>
  <c r="P22" i="1"/>
  <c r="S22" i="1" s="1"/>
  <c r="T22" i="1" s="1"/>
  <c r="U22" i="1" s="1"/>
  <c r="S21" i="1"/>
  <c r="T21" i="1" s="1"/>
  <c r="U21" i="1" s="1"/>
  <c r="Q21" i="1"/>
  <c r="P21" i="1"/>
  <c r="P20" i="1"/>
  <c r="S20" i="1" s="1"/>
  <c r="T20" i="1" s="1"/>
  <c r="U20" i="1" s="1"/>
  <c r="S19" i="1"/>
  <c r="T19" i="1" s="1"/>
  <c r="U19" i="1" s="1"/>
  <c r="P19" i="1"/>
  <c r="Q19" i="1" s="1"/>
  <c r="P18" i="1"/>
  <c r="S18" i="1" s="1"/>
  <c r="T18" i="1" s="1"/>
  <c r="U18" i="1" s="1"/>
  <c r="P17" i="1"/>
  <c r="S17" i="1" s="1"/>
  <c r="T17" i="1" s="1"/>
  <c r="U17" i="1" s="1"/>
  <c r="S16" i="1"/>
  <c r="T16" i="1" s="1"/>
  <c r="U16" i="1" s="1"/>
  <c r="P16" i="1"/>
  <c r="Q16" i="1" s="1"/>
  <c r="P15" i="1"/>
  <c r="Q15" i="1" s="1"/>
  <c r="P14" i="1"/>
  <c r="S14" i="1" s="1"/>
  <c r="T14" i="1" s="1"/>
  <c r="U14" i="1" s="1"/>
  <c r="P13" i="1"/>
  <c r="S13" i="1" s="1"/>
  <c r="T13" i="1" s="1"/>
  <c r="U13" i="1" s="1"/>
  <c r="S25" i="1" l="1"/>
  <c r="T25" i="1" s="1"/>
  <c r="U25" i="1" s="1"/>
  <c r="Q27" i="1"/>
  <c r="S15" i="1"/>
  <c r="T15" i="1" s="1"/>
  <c r="U15" i="1" s="1"/>
  <c r="Q20" i="1"/>
  <c r="Q18" i="1"/>
  <c r="Q23" i="1"/>
  <c r="Q17" i="1"/>
  <c r="Q22" i="1"/>
  <c r="Q13" i="1"/>
  <c r="Q14" i="1"/>
  <c r="Q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K11" authorId="0" shapeId="0" xr:uid="{64EA6A88-E6F2-436E-A4B0-4E91C1E6FC2F}">
      <text>
        <r>
          <rPr>
            <sz val="9"/>
            <color indexed="81"/>
            <rFont val="Tahoma"/>
            <family val="2"/>
          </rPr>
          <t>Describa los métodos de control actuales con los que cuenta la empresa para mitigar el riesgo evaluado.  Ejemplo
Riesgo: Ruido
Fuente:  Sistemas de amortiguación.
Medio:    Mediciones ambiental de ruido.
Persona: Elementos de protección personal. Protección auditiva.</t>
        </r>
      </text>
    </comment>
    <comment ref="N12" authorId="0" shapeId="0" xr:uid="{6D8ACE0E-2F71-4328-A6DB-3CD70B579735}">
      <text>
        <r>
          <rPr>
            <b/>
            <sz val="9"/>
            <color indexed="81"/>
            <rFont val="Tahoma"/>
            <family val="2"/>
          </rPr>
          <t>10 - Muy Alto (MA): Se ha(n) detectado peligro(s) que determina(n) como posible la generación de incidenteso consecuencias muy significativas o la eficiencia del conjunto de medidas preventivas es nula o no existe.
6 - Alto (A):   Se ha(n) detectado algún(os) peligro(s) que pueden dar lugar a consecuencias significativa(s), o la eficacia del conjunto de medidas preventivas existentes es baja
2 - Medio (M): Se han detectado peligros que pueden dar lugar a consecuencias poco significativas o de menor importancia, o la eficacia del conjunto de medidas preventivas existentes es moderada.
No se ha detectado consecuencia alguna, o la eficacia del conjunto de medidas preventivas existentes es alta, o ambos. El riesgo está controlado.
No se asigna valor - Bajo(B): No se ha detectado consecuencia alguna, o la eficacia del conjunto de medidas preventivas existentes es alta, o ambos. El riesgo está controlado.</t>
        </r>
      </text>
    </comment>
    <comment ref="O12" authorId="0" shapeId="0" xr:uid="{C96A44B2-BA46-4326-9DEB-92C41656ADD5}">
      <text>
        <r>
          <rPr>
            <b/>
            <sz val="9"/>
            <color indexed="81"/>
            <rFont val="Tahoma"/>
            <family val="2"/>
          </rPr>
          <t>3 - Frecuente (EF): La situación de exposición se presenta varias veces durante la jornada laboral por tiempos cortos.
2 - Ocasional (EO): La situación de exposición se presenta alguna vez durante la jornada laboral y por un periodo de tiempo corto.
1 - Esporádica (EE): La situación de exposición se presenta de manera eventual.</t>
        </r>
      </text>
    </comment>
    <comment ref="P12" authorId="0" shapeId="0" xr:uid="{AEC7A06E-47DB-4840-AF2E-1AD14F0AEC96}">
      <text>
        <r>
          <rPr>
            <b/>
            <sz val="9"/>
            <color indexed="81"/>
            <rFont val="Tahoma"/>
            <family val="2"/>
          </rPr>
          <t>NIVELES DE DEFICIENCIA ( ND)
NIVEL DE EXPOSICION (NE)
ND 10 - NE  4 = MA-40
ND  6 -  NE  3 = MA-30
ND  2 -  NE  2 = A-20
ND 10-  NE  1 = A-10
ND  6 -  NE  4 = MA-24
ND  6-   NE  3= A-18
ND  6-   NE  2=A-12
ND  6-   NE  1=M-6
ND  2-   NE  4=M-8
ND  2 -  NE  3 = M-6
ND  2 -  NE  2 =B-4
ND  2 -   NE 1 = B-2</t>
        </r>
      </text>
    </comment>
    <comment ref="Q12" authorId="0" shapeId="0" xr:uid="{D444C54E-C687-4AD2-B5CE-C11445C087DF}">
      <text>
        <r>
          <rPr>
            <b/>
            <sz val="9"/>
            <color indexed="81"/>
            <rFont val="Tahoma"/>
            <family val="2"/>
          </rPr>
          <t xml:space="preserve">
Muy Alto (MA) Entre 40 y 24: Situación deficiente con exposición continua, o muy deficiente con exposición frecuente. Normalmente la materialización del riesgo ocurre con frecuencia.
Alto (A) Entre 20 y 10: Situación deficiente con exposición frecuente u ocasional, o bien situación muy deficiente con exposición ocasional o esporádica.  La materialización del Riesgo es posible que suceda varias veces en la vida laboral.
Medio (M) Entre 8 y 6: Situación deficiente con exposición esporádica, o bien situación mejorable con exposición continuada o frecuente.  Es posible que suceda el daño alguna vez.
Bajo (B) Entre 4 y 2:  Situación mejorable con exposición ocasional o esporádica, o situación sin anomalía destacable con cualquier nivel de exposición.
  No es esperable que se materialice el riesgo, aunque puede ser concebible.</t>
        </r>
      </text>
    </comment>
    <comment ref="R12" authorId="0" shapeId="0" xr:uid="{FB9620FC-295E-482B-8197-15D6F49F7DAF}">
      <text>
        <r>
          <rPr>
            <b/>
            <sz val="9"/>
            <color indexed="81"/>
            <rFont val="Tahoma"/>
            <family val="2"/>
          </rPr>
          <t>100 -  Mortal o Catastrófico (M)  Muerte (s)
60 - Muy grave (MG): Lesiones o enfermedades graves irreparables (Incapacidad permanente parcial o invalidez).
25 - Grave (G): Lesiones o enfermedades con incapacidad laboral temporal (ILT).
10 - Leve (L): Lesiones o enfermedades que no requieren incapacidad.</t>
        </r>
      </text>
    </comment>
    <comment ref="S12" authorId="0" shapeId="0" xr:uid="{C9ECE073-3ACE-4A26-BF2B-8FF8F2FCE337}">
      <text>
        <r>
          <rPr>
            <b/>
            <sz val="9"/>
            <color indexed="81"/>
            <rFont val="Tahoma"/>
            <family val="2"/>
          </rPr>
          <t xml:space="preserve">NIVEL DEL RIESGO:
I   4000-600: Situación crítica, Suspender actividades hasta que el riesgo esté bajo control. Intervención urgente.
II   500 – 150: Corregir y adoptar medidas de control de inmediato. Sin embargo, suspenda actividades si el nivel de riesgo está por encima o igual de 360.
III  120 – 40:  Mejorar si es posible. Sería conveniente justificar la intervención y su rentabilidad.
IV 20:  Mantener las medidas de control existentes, pero se deberían considerar soluciones o mejoras y se deben hacer comprobaciones periódicas para asegurar que el riesgo aún es aceptable.
</t>
        </r>
      </text>
    </comment>
    <comment ref="T12" authorId="0" shapeId="0" xr:uid="{3572EAA2-4320-4E9F-B5A1-D36B76677D4E}">
      <text>
        <r>
          <rPr>
            <b/>
            <sz val="9"/>
            <color indexed="81"/>
            <rFont val="Tahoma"/>
            <family val="2"/>
          </rPr>
          <t xml:space="preserve">
I No aceptable
II No aceptable
III Aceptable
IV Aceptable
</t>
        </r>
      </text>
    </comment>
    <comment ref="Y12" authorId="0" shapeId="0" xr:uid="{B58CD779-12B3-4AED-8FFD-6988002643AA}">
      <text>
        <r>
          <rPr>
            <b/>
            <sz val="9"/>
            <color indexed="81"/>
            <rFont val="Tahoma"/>
            <family val="2"/>
          </rPr>
          <t>Modificar un diseño para eliminar el peligro, por ejemplo: introducir dispositivo mecanicos de alzamiento para eliminar el peligro de manipulacion manual.</t>
        </r>
      </text>
    </comment>
    <comment ref="Z12" authorId="0" shapeId="0" xr:uid="{BB6EE409-B33C-464D-ACF3-C96F074E9DC5}">
      <text>
        <r>
          <rPr>
            <b/>
            <sz val="9"/>
            <color indexed="81"/>
            <rFont val="Tahoma"/>
            <family val="2"/>
          </rPr>
          <t>Sustituir por un material menos peligroso o reducir la energia del sistema ej: reducir la fuerza, el amperaje, la pesion, la temperatura, etc.</t>
        </r>
      </text>
    </comment>
    <comment ref="AA12" authorId="0" shapeId="0" xr:uid="{1E222725-1B7A-4AB0-9BC2-4B5DCDBE8657}">
      <text>
        <r>
          <rPr>
            <b/>
            <sz val="9"/>
            <color indexed="81"/>
            <rFont val="Tahoma"/>
            <family val="2"/>
          </rPr>
          <t>Medidas tecnicas para el control del peligro/ Riesgo en su origen o en el medio</t>
        </r>
      </text>
    </comment>
    <comment ref="AB12" authorId="0" shapeId="0" xr:uid="{80AF4EBD-4D4D-4B04-85ED-F8792D21C028}">
      <text>
        <r>
          <rPr>
            <b/>
            <sz val="9"/>
            <color indexed="81"/>
            <rFont val="Tahoma"/>
            <family val="2"/>
          </rPr>
          <t>Instalacion de alarmas, procedimientos de seguridad, inspecciones de los equipos, control de acceso, capacitacion al personal.</t>
        </r>
      </text>
    </comment>
  </commentList>
</comments>
</file>

<file path=xl/sharedStrings.xml><?xml version="1.0" encoding="utf-8"?>
<sst xmlns="http://schemas.openxmlformats.org/spreadsheetml/2006/main" count="327" uniqueCount="141">
  <si>
    <t xml:space="preserve">MATRIZ DE IDENTIFICACIÓN DE PELIGROS Y VALORACIÓN </t>
  </si>
  <si>
    <t>DE RIESGOS EN SEGURIDAD Y SALUD EN EL TRABAJO.</t>
  </si>
  <si>
    <t>ZONA: CENTRO</t>
  </si>
  <si>
    <t>UBICACIÓN: CALLE 28 # 23-45</t>
  </si>
  <si>
    <t>HORARIO LABORAL:  07:30 - 12:00 - 14:00 A 18:00</t>
  </si>
  <si>
    <t>DEPARTAMENTO: Valle Cauca</t>
  </si>
  <si>
    <t>PROCESO</t>
  </si>
  <si>
    <t>ZONA / LUGAR</t>
  </si>
  <si>
    <t>TAREAS</t>
  </si>
  <si>
    <t>ACTIVIDAD</t>
  </si>
  <si>
    <t>RUTINARIA 
SI  / NO</t>
  </si>
  <si>
    <t>PELIGRO</t>
  </si>
  <si>
    <t>EFECTOS POSIBLES</t>
  </si>
  <si>
    <t>CONTROLES EXISTENTES</t>
  </si>
  <si>
    <t>EVALUACIÓN DEL RIESGO</t>
  </si>
  <si>
    <t>VALORACIÓN DEL RIESGO</t>
  </si>
  <si>
    <t>CRITERIOS PARA ESTABLECER CONTROLES</t>
  </si>
  <si>
    <t>MEDIDAS DE INTERVENCIÓN</t>
  </si>
  <si>
    <t>DESCRIPCION</t>
  </si>
  <si>
    <t xml:space="preserve">CLASIFICA
CION </t>
  </si>
  <si>
    <t>Fuente</t>
  </si>
  <si>
    <t xml:space="preserve">Medio </t>
  </si>
  <si>
    <t>Persona</t>
  </si>
  <si>
    <t>Nivel de
 Deficiencia</t>
  </si>
  <si>
    <t>Nivel de
 Exposición</t>
  </si>
  <si>
    <t xml:space="preserve">Nivel de 
Probabilidad
 (ND*NE)  </t>
  </si>
  <si>
    <t xml:space="preserve">Interpretación 
del nivel de
 probabilidad </t>
  </si>
  <si>
    <t>Nivel  de
 Consecuencia</t>
  </si>
  <si>
    <t>nivel de riesgo
 del (NP*NC)</t>
  </si>
  <si>
    <t xml:space="preserve">Interpretación
 del NR </t>
  </si>
  <si>
    <t>Aceptabilidad del Riesgo</t>
  </si>
  <si>
    <t>Nùmero de  Expuestos</t>
  </si>
  <si>
    <t>Peor Consecuencia</t>
  </si>
  <si>
    <t>Existencia de requisito legal y especifico y asociado
 Si/ No</t>
  </si>
  <si>
    <t>Eliminación</t>
  </si>
  <si>
    <t>Sustitución</t>
  </si>
  <si>
    <t>Controles de ingenieria</t>
  </si>
  <si>
    <t>Controles administrativos, señalización, advertencia</t>
  </si>
  <si>
    <t>Recomendaciones</t>
  </si>
  <si>
    <t>BODEGA</t>
  </si>
  <si>
    <t>FERRETERIA VILLEGAS</t>
  </si>
  <si>
    <t>RECIBO Y ENTREGA DE  MATERIALES  PARA CONSTRUCCION</t>
  </si>
  <si>
    <t>si</t>
  </si>
  <si>
    <t>picaduras, mordeduras,fluidos o excrementos</t>
  </si>
  <si>
    <t>BIOLÓGICO</t>
  </si>
  <si>
    <t>Daño  moderado (leptospirosis, fiebre, cefalea,dolor osteomuscular, heritema)</t>
  </si>
  <si>
    <t>NA</t>
  </si>
  <si>
    <t xml:space="preserve">Fumigación </t>
  </si>
  <si>
    <t>Entrega de elementos de proteccion personal (botas, guantes, tapabocas y cinturon</t>
  </si>
  <si>
    <t>Lestospirosis</t>
  </si>
  <si>
    <t>Resolución 2400 de 1979</t>
  </si>
  <si>
    <t xml:space="preserve">mantenimiento de las areas de trabajo donde se puedan presentar posibles nidos de estos animales </t>
  </si>
  <si>
    <t xml:space="preserve">control de plagas, y evitar areas de aguas estancadas y eliminacion de posibles nidos para lo animales, capacitación en riesgo biologico </t>
  </si>
  <si>
    <t>realizar plan de matenimiento y fumigacion de las areas de trabajo en la bodega</t>
  </si>
  <si>
    <t>Exposicion al ruido continuo</t>
  </si>
  <si>
    <t>FISICO</t>
  </si>
  <si>
    <t>Cefalera, disminucion de la capacidad auditiva, estrés</t>
  </si>
  <si>
    <t>Capacitación EPP</t>
  </si>
  <si>
    <t>Disminucion de la capacidad auditiva</t>
  </si>
  <si>
    <t>Gatiso hipoacusia neurosensorial</t>
  </si>
  <si>
    <t>Capacitación ruido, autocuidado y uso elemento de protección persoanl</t>
  </si>
  <si>
    <t>Uso dispositivo de copa</t>
  </si>
  <si>
    <t>Iluminacion(luz visible por exceso o deficiencia)</t>
  </si>
  <si>
    <t>Disminucion de la agudesa visual, cefalea, estrés</t>
  </si>
  <si>
    <t xml:space="preserve"> perdida de la agudeza visual</t>
  </si>
  <si>
    <t>Mejorar sistema de  luminarias en bodega</t>
  </si>
  <si>
    <t xml:space="preserve">Medicion ambiental de iluminación </t>
  </si>
  <si>
    <t>antenimiento preventivo y/o correctivo de las luminarias y cambio de aquellas defectuosas, fomentar el autocuidado</t>
  </si>
  <si>
    <t>Disconfort Termico</t>
  </si>
  <si>
    <t xml:space="preserve">           Ggolpe de calor, stres, bajo rendimiento laboral)</t>
  </si>
  <si>
    <t>Golpe de Calor</t>
  </si>
  <si>
    <t>Adquirir sistema ventilzacion artificial</t>
  </si>
  <si>
    <t>Realizacion de pausas activas e hidratacion constante</t>
  </si>
  <si>
    <t>polvos organicos (aerosoles, pinturas)</t>
  </si>
  <si>
    <t>QUIMICO</t>
  </si>
  <si>
    <t xml:space="preserve"> Iirritacion de las mucosas y vias respiratorias)</t>
  </si>
  <si>
    <t>afecciones vias respiratorias</t>
  </si>
  <si>
    <t>Sistema global armonizdo</t>
  </si>
  <si>
    <t>Inplementar sistema global armonizado, capacitación en riesgo quimico, uso de epp y autocuidado</t>
  </si>
  <si>
    <t>Uso EPP acorde a labor</t>
  </si>
  <si>
    <t>contenido de la tarea</t>
  </si>
  <si>
    <t>PSICOSOCIAL</t>
  </si>
  <si>
    <t xml:space="preserve">     Depresión, alteraciones emocianales,  Stres, cefalea </t>
  </si>
  <si>
    <t xml:space="preserve"> Depresion, alteraciones emocionales</t>
  </si>
  <si>
    <t>Resolución 2764 de 2022</t>
  </si>
  <si>
    <t>Elaboracion de la bacteria riesgo psicosocial, elaborar programa de pausas activas, capacitación en riesgo psicosocial</t>
  </si>
  <si>
    <t>Sobre carga de trabajo</t>
  </si>
  <si>
    <t>Movimiento repetitivo  (Cargue y descargue de mercancias)</t>
  </si>
  <si>
    <t>BIOMECÁNICO</t>
  </si>
  <si>
    <t xml:space="preserve"> Stres, lesiones osteomusculares, lumbalgias y ligamentosas)</t>
  </si>
  <si>
    <t xml:space="preserve"> Lesiones osteomusculares </t>
  </si>
  <si>
    <t>Gatiso para desorden musculo esquelético</t>
  </si>
  <si>
    <t>Elaborar programa riesgo biomecánico, capacitación manejo manual de carga, elaborar programa de pausas activas y autoucidado</t>
  </si>
  <si>
    <t>Postura sedente y bipeda</t>
  </si>
  <si>
    <t>Biomecanico</t>
  </si>
  <si>
    <t xml:space="preserve"> Stres,lesiones osteomusculares, varices y ligamentosas)</t>
  </si>
  <si>
    <t>Pausas activas</t>
  </si>
  <si>
    <t>Lesiones osteomuscular</t>
  </si>
  <si>
    <t>Elaboracion de riesgo biomecánico, programa de pausas activas y autocuidado</t>
  </si>
  <si>
    <t>Locativo (caida a distinto nivel de altira)</t>
  </si>
  <si>
    <t>Condiciones de Seguridad</t>
  </si>
  <si>
    <t>Trauma variadad severidad, muerte</t>
  </si>
  <si>
    <t>Capacitación en autocuidado y EPP</t>
  </si>
  <si>
    <t>Muerte</t>
  </si>
  <si>
    <t>realizar mantenimiento preventivo y/o correctivo de las escaleras que comunican al segundo nivel</t>
  </si>
  <si>
    <t>orden aseo  y mantenimiento del area.señalizacion y vias de evacuacion barandales de las gradas</t>
  </si>
  <si>
    <t>Herramientas manuales no mecanizadas</t>
  </si>
  <si>
    <t>Traumas de tejidos blandos</t>
  </si>
  <si>
    <t>Capacitación en uso de EPP</t>
  </si>
  <si>
    <t>Heridas de tejido blandos</t>
  </si>
  <si>
    <t>Cambio d eutensilios cuando no esten en buenas condiciones</t>
  </si>
  <si>
    <t>Capacitación en uso de herramientas manuales, primeros auxilios y auto cuidado, elaborar formato de inspección Utensilios de oficina</t>
  </si>
  <si>
    <t>Electrico</t>
  </si>
  <si>
    <t>Incendio, heridas, quemaduras</t>
  </si>
  <si>
    <t>Incendio</t>
  </si>
  <si>
    <t>RETIE</t>
  </si>
  <si>
    <t>Organizar sistema eléctrico de bodega acorde a la RETIE</t>
  </si>
  <si>
    <t>Mantenimiento preventivo y/o correctivo de del sistema electrico señalizacion preventiva y de seguridad(cambio de suiches y tomas), capacitacion en riesgo eléctrico</t>
  </si>
  <si>
    <t>Seguridad vial (accidente transito)</t>
  </si>
  <si>
    <t>Trauma de variadad severidad, muerte</t>
  </si>
  <si>
    <t>Mantenimiento preventivo</t>
  </si>
  <si>
    <t>Resolución 40595 de 2022</t>
  </si>
  <si>
    <t>Capacitación P.E.SV y Autocuidado</t>
  </si>
  <si>
    <t>Uso cinturón de seguridad</t>
  </si>
  <si>
    <t>Orden Publico</t>
  </si>
  <si>
    <t>Heridas por armas de fuego, corto punzante, trauma variadad severidad, muerte</t>
  </si>
  <si>
    <t>Cámaras de seguridad</t>
  </si>
  <si>
    <t>Instalar GPS a la turbo</t>
  </si>
  <si>
    <t>Mantenimiento a las cámaras de seguridad, capacitacion en riesgo publico y autocuidado</t>
  </si>
  <si>
    <t>incendios y explosiones</t>
  </si>
  <si>
    <t>condiciones de seguridad</t>
  </si>
  <si>
    <t>Trauma variadad severidad, quemaduras, muerte</t>
  </si>
  <si>
    <t>Extintores, botiquin, camilla portatil</t>
  </si>
  <si>
    <t>Capacitación en manejo extintores</t>
  </si>
  <si>
    <t>Ley 1523 de 2012</t>
  </si>
  <si>
    <t>Instalar detectores de humo</t>
  </si>
  <si>
    <t>Capacitar la brigada de emergencias en control de incendio y priemros auxilios</t>
  </si>
  <si>
    <t xml:space="preserve">Movimiento sismico </t>
  </si>
  <si>
    <t>Fenomenos Naturales</t>
  </si>
  <si>
    <t>Reforzamiento estructural acorde a la NSR 10</t>
  </si>
  <si>
    <t>Capacitación en emergencias y desastres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</si>
</sst>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ahoma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1">
    <xf numFmtId="0" fontId="0" fillId="0" borderId="0" xfId="0"/>
    <xf numFmtId="0" fontId="4" fillId="2" borderId="2" xfId="1" applyFont="1" applyFill="1" applyBorder="1"/>
    <xf numFmtId="0" fontId="5" fillId="2" borderId="3" xfId="0" applyFont="1" applyFill="1" applyBorder="1"/>
    <xf numFmtId="0" fontId="5" fillId="2" borderId="4" xfId="1" applyFont="1" applyFill="1" applyBorder="1" applyAlignment="1">
      <alignment horizontal="right"/>
    </xf>
    <xf numFmtId="0" fontId="5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7" fillId="2" borderId="0" xfId="2" applyFont="1" applyFill="1" applyProtection="1">
      <protection locked="0"/>
    </xf>
    <xf numFmtId="0" fontId="5" fillId="2" borderId="5" xfId="0" applyFont="1" applyFill="1" applyBorder="1"/>
    <xf numFmtId="0" fontId="5" fillId="2" borderId="4" xfId="0" applyFont="1" applyFill="1" applyBorder="1"/>
    <xf numFmtId="0" fontId="5" fillId="2" borderId="0" xfId="0" applyFont="1" applyFill="1"/>
    <xf numFmtId="0" fontId="7" fillId="2" borderId="0" xfId="2" applyFont="1" applyFill="1" applyAlignment="1" applyProtection="1">
      <alignment horizontal="left"/>
      <protection locked="0"/>
    </xf>
    <xf numFmtId="0" fontId="4" fillId="2" borderId="5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4" fillId="3" borderId="12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 wrapText="1"/>
    </xf>
    <xf numFmtId="0" fontId="4" fillId="3" borderId="22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3" borderId="24" xfId="1" applyFont="1" applyFill="1" applyBorder="1" applyAlignment="1">
      <alignment horizontal="center" vertical="center" wrapText="1"/>
    </xf>
    <xf numFmtId="0" fontId="4" fillId="3" borderId="25" xfId="1" applyFont="1" applyFill="1" applyBorder="1" applyAlignment="1">
      <alignment horizontal="center" vertical="center" wrapText="1"/>
    </xf>
    <xf numFmtId="0" fontId="5" fillId="0" borderId="26" xfId="0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center" vertical="center" wrapText="1"/>
      <protection locked="0"/>
    </xf>
    <xf numFmtId="0" fontId="5" fillId="0" borderId="2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justify" vertical="center"/>
    </xf>
    <xf numFmtId="0" fontId="6" fillId="0" borderId="27" xfId="0" applyFont="1" applyBorder="1" applyAlignment="1">
      <alignment horizontal="left" vertical="center" wrapText="1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justify" vertical="center" wrapText="1"/>
    </xf>
    <xf numFmtId="0" fontId="6" fillId="2" borderId="26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>
      <alignment horizontal="center" vertical="center" wrapText="1"/>
    </xf>
    <xf numFmtId="0" fontId="5" fillId="0" borderId="27" xfId="0" applyFont="1" applyBorder="1" applyAlignment="1" applyProtection="1">
      <alignment horizontal="center" vertical="center" wrapText="1"/>
      <protection locked="0"/>
    </xf>
    <xf numFmtId="0" fontId="5" fillId="2" borderId="26" xfId="0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>
      <alignment horizontal="justify" vertical="top" wrapText="1"/>
    </xf>
    <xf numFmtId="0" fontId="6" fillId="0" borderId="27" xfId="0" applyFont="1" applyBorder="1" applyAlignment="1">
      <alignment horizontal="justify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vertical="center" wrapText="1"/>
    </xf>
    <xf numFmtId="0" fontId="4" fillId="3" borderId="17" xfId="1" applyFont="1" applyFill="1" applyBorder="1" applyAlignment="1">
      <alignment horizontal="center" vertical="center" wrapText="1"/>
    </xf>
    <xf numFmtId="0" fontId="4" fillId="3" borderId="18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2" fillId="2" borderId="0" xfId="1" applyFont="1" applyFill="1" applyAlignment="1">
      <alignment horizontal="center"/>
    </xf>
    <xf numFmtId="0" fontId="4" fillId="3" borderId="9" xfId="1" applyFont="1" applyFill="1" applyBorder="1" applyAlignment="1">
      <alignment horizontal="center" vertical="center" wrapText="1"/>
    </xf>
    <xf numFmtId="0" fontId="4" fillId="3" borderId="19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/>
    </xf>
    <xf numFmtId="0" fontId="4" fillId="3" borderId="20" xfId="1" applyFont="1" applyFill="1" applyBorder="1" applyAlignment="1">
      <alignment horizontal="center" vertical="center"/>
    </xf>
  </cellXfs>
  <cellStyles count="3">
    <cellStyle name="Normal" xfId="0" builtinId="0"/>
    <cellStyle name="Normal 2" xfId="2" xr:uid="{2AE7914E-04E8-45D7-9D2C-A2BF5605DA5D}"/>
    <cellStyle name="Normal 3" xfId="1" xr:uid="{8C43B308-DAEF-471A-A72C-14CAA8EF4EFF}"/>
  </cellStyles>
  <dxfs count="24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554357</xdr:colOff>
      <xdr:row>3</xdr:row>
      <xdr:rowOff>60961</xdr:rowOff>
    </xdr:from>
    <xdr:to>
      <xdr:col>6</xdr:col>
      <xdr:colOff>60961</xdr:colOff>
      <xdr:row>9</xdr:row>
      <xdr:rowOff>45721</xdr:rowOff>
    </xdr:to>
    <xdr:pic>
      <xdr:nvPicPr>
        <xdr:cNvPr id="2" name="2 Imagen" descr="file:///C:/DOCUME~1/USUARIO/CONFIG~1/Temp/logo%20de%20ferroelectricos%20villegas-4.jpg">
          <a:extLst>
            <a:ext uri="{FF2B5EF4-FFF2-40B4-BE49-F238E27FC236}">
              <a16:creationId xmlns:a16="http://schemas.microsoft.com/office/drawing/2014/main" id="{D70D61A2-1F40-41CD-9DDC-16786DE991A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1797" y="617221"/>
          <a:ext cx="1884044" cy="12420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AF0F6-1B2C-4D93-B323-58140D8D0826}">
  <dimension ref="C3:AC28"/>
  <sheetViews>
    <sheetView tabSelected="1" topLeftCell="A28" zoomScale="50" zoomScaleNormal="50" workbookViewId="0">
      <selection activeCell="AF13" sqref="AF13"/>
    </sheetView>
  </sheetViews>
  <sheetFormatPr baseColWidth="10" defaultRowHeight="14.4" x14ac:dyDescent="0.3"/>
  <sheetData>
    <row r="3" spans="3:29" ht="15" thickBot="1" x14ac:dyDescent="0.35"/>
    <row r="4" spans="3:29" ht="21" x14ac:dyDescent="0.4">
      <c r="C4" s="53" t="s">
        <v>0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</row>
    <row r="5" spans="3:29" ht="20.399999999999999" x14ac:dyDescent="0.35">
      <c r="C5" s="3"/>
      <c r="D5" s="4"/>
      <c r="E5" s="4"/>
      <c r="F5" s="55" t="s">
        <v>1</v>
      </c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"/>
      <c r="T5" s="5"/>
      <c r="U5" s="5"/>
      <c r="V5" s="5"/>
      <c r="W5" s="5"/>
      <c r="X5" s="5"/>
      <c r="Y5" s="5"/>
      <c r="Z5" s="5"/>
      <c r="AA5" s="6" t="s">
        <v>2</v>
      </c>
      <c r="AB5" s="5"/>
      <c r="AC5" s="7"/>
    </row>
    <row r="6" spans="3:29" x14ac:dyDescent="0.3"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6"/>
      <c r="P6" s="6"/>
      <c r="Q6" s="6"/>
      <c r="R6" s="6"/>
      <c r="S6" s="6"/>
      <c r="T6" s="6"/>
      <c r="U6" s="6"/>
      <c r="V6" s="6"/>
      <c r="W6" s="5"/>
      <c r="X6" s="5"/>
      <c r="Y6" s="5"/>
      <c r="Z6" s="5"/>
      <c r="AA6" s="6" t="s">
        <v>3</v>
      </c>
      <c r="AB6" s="5"/>
      <c r="AC6" s="7"/>
    </row>
    <row r="7" spans="3:29" x14ac:dyDescent="0.3">
      <c r="C7" s="8"/>
      <c r="D7" s="10"/>
      <c r="E7" s="10"/>
      <c r="F7" s="9"/>
      <c r="G7" s="10"/>
      <c r="H7" s="10"/>
      <c r="I7" s="10"/>
      <c r="J7" s="9"/>
      <c r="K7" s="10"/>
      <c r="L7" s="10"/>
      <c r="M7" s="9"/>
      <c r="N7" s="9"/>
      <c r="O7" s="6"/>
      <c r="P7" s="6"/>
      <c r="Q7" s="6"/>
      <c r="R7" s="6"/>
      <c r="S7" s="6"/>
      <c r="T7" s="6"/>
      <c r="U7" s="6"/>
      <c r="V7" s="6"/>
      <c r="W7" s="5"/>
      <c r="X7" s="5"/>
      <c r="Y7" s="5"/>
      <c r="Z7" s="5"/>
      <c r="AA7" s="6" t="s">
        <v>4</v>
      </c>
      <c r="AB7" s="5"/>
      <c r="AC7" s="7"/>
    </row>
    <row r="8" spans="3:29" x14ac:dyDescent="0.3">
      <c r="C8" s="8"/>
      <c r="D8" s="10"/>
      <c r="E8" s="10"/>
      <c r="F8" s="9"/>
      <c r="G8" s="10"/>
      <c r="H8" s="10"/>
      <c r="I8" s="10"/>
      <c r="J8" s="9"/>
      <c r="K8" s="10"/>
      <c r="L8" s="10"/>
      <c r="M8" s="9"/>
      <c r="N8" s="9"/>
      <c r="O8" s="6"/>
      <c r="P8" s="6"/>
      <c r="Q8" s="6"/>
      <c r="R8" s="6"/>
      <c r="S8" s="6"/>
      <c r="T8" s="6"/>
      <c r="U8" s="6"/>
      <c r="V8" s="6"/>
      <c r="W8" s="5"/>
      <c r="X8" s="5"/>
      <c r="Y8" s="5"/>
      <c r="Z8" s="5"/>
      <c r="AA8" s="6" t="s">
        <v>5</v>
      </c>
      <c r="AB8" s="5"/>
      <c r="AC8" s="7"/>
    </row>
    <row r="9" spans="3:29" x14ac:dyDescent="0.3">
      <c r="C9" s="8"/>
      <c r="D9" s="10"/>
      <c r="E9" s="10"/>
      <c r="F9" s="9"/>
      <c r="G9" s="10"/>
      <c r="H9" s="10"/>
      <c r="I9" s="10"/>
      <c r="J9" s="9"/>
      <c r="K9" s="10"/>
      <c r="L9" s="10"/>
      <c r="M9" s="9"/>
      <c r="N9" s="9"/>
      <c r="O9" s="6"/>
      <c r="P9" s="6"/>
      <c r="Q9" s="6"/>
      <c r="R9" s="6"/>
      <c r="S9" s="6"/>
      <c r="T9" s="6"/>
      <c r="U9" s="6"/>
      <c r="V9" s="6"/>
      <c r="W9" s="9"/>
      <c r="X9" s="9"/>
      <c r="Y9" s="9"/>
      <c r="Z9" s="9"/>
      <c r="AA9" s="9"/>
      <c r="AB9" s="9"/>
      <c r="AC9" s="11">
        <v>2</v>
      </c>
    </row>
    <row r="10" spans="3:29" ht="15" thickBot="1" x14ac:dyDescent="0.35"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4"/>
    </row>
    <row r="11" spans="3:29" ht="40.200000000000003" thickBot="1" x14ac:dyDescent="0.35">
      <c r="C11" s="56" t="s">
        <v>6</v>
      </c>
      <c r="D11" s="46" t="s">
        <v>7</v>
      </c>
      <c r="E11" s="59" t="s">
        <v>8</v>
      </c>
      <c r="F11" s="46" t="s">
        <v>9</v>
      </c>
      <c r="G11" s="46" t="s">
        <v>10</v>
      </c>
      <c r="H11" s="59" t="s">
        <v>11</v>
      </c>
      <c r="I11" s="59"/>
      <c r="J11" s="46" t="s">
        <v>12</v>
      </c>
      <c r="K11" s="46" t="s">
        <v>13</v>
      </c>
      <c r="L11" s="46"/>
      <c r="M11" s="46"/>
      <c r="N11" s="46" t="s">
        <v>14</v>
      </c>
      <c r="O11" s="46"/>
      <c r="P11" s="46"/>
      <c r="Q11" s="15"/>
      <c r="R11" s="15"/>
      <c r="S11" s="15"/>
      <c r="T11" s="16"/>
      <c r="U11" s="17" t="s">
        <v>15</v>
      </c>
      <c r="V11" s="47" t="s">
        <v>16</v>
      </c>
      <c r="W11" s="48"/>
      <c r="X11" s="49"/>
      <c r="Y11" s="50" t="s">
        <v>17</v>
      </c>
      <c r="Z11" s="51"/>
      <c r="AA11" s="51"/>
      <c r="AB11" s="51"/>
      <c r="AC11" s="52"/>
    </row>
    <row r="12" spans="3:29" ht="79.8" thickBot="1" x14ac:dyDescent="0.35">
      <c r="C12" s="57"/>
      <c r="D12" s="58"/>
      <c r="E12" s="60"/>
      <c r="F12" s="58"/>
      <c r="G12" s="60"/>
      <c r="H12" s="18" t="s">
        <v>18</v>
      </c>
      <c r="I12" s="19" t="s">
        <v>19</v>
      </c>
      <c r="J12" s="58"/>
      <c r="K12" s="19" t="s">
        <v>20</v>
      </c>
      <c r="L12" s="19" t="s">
        <v>21</v>
      </c>
      <c r="M12" s="19" t="s">
        <v>22</v>
      </c>
      <c r="N12" s="18" t="s">
        <v>23</v>
      </c>
      <c r="O12" s="18" t="s">
        <v>24</v>
      </c>
      <c r="P12" s="18" t="s">
        <v>25</v>
      </c>
      <c r="Q12" s="18" t="s">
        <v>26</v>
      </c>
      <c r="R12" s="18" t="s">
        <v>27</v>
      </c>
      <c r="S12" s="18" t="s">
        <v>28</v>
      </c>
      <c r="T12" s="20" t="s">
        <v>29</v>
      </c>
      <c r="U12" s="21" t="s">
        <v>30</v>
      </c>
      <c r="V12" s="22" t="s">
        <v>31</v>
      </c>
      <c r="W12" s="23" t="s">
        <v>32</v>
      </c>
      <c r="X12" s="23" t="s">
        <v>33</v>
      </c>
      <c r="Y12" s="22" t="s">
        <v>34</v>
      </c>
      <c r="Z12" s="23" t="s">
        <v>35</v>
      </c>
      <c r="AA12" s="23" t="s">
        <v>36</v>
      </c>
      <c r="AB12" s="23" t="s">
        <v>37</v>
      </c>
      <c r="AC12" s="24" t="s">
        <v>38</v>
      </c>
    </row>
    <row r="13" spans="3:29" ht="171.6" x14ac:dyDescent="0.3">
      <c r="C13" s="25" t="s">
        <v>39</v>
      </c>
      <c r="D13" s="26" t="s">
        <v>40</v>
      </c>
      <c r="E13" s="26" t="s">
        <v>41</v>
      </c>
      <c r="F13" s="26" t="s">
        <v>41</v>
      </c>
      <c r="G13" s="26" t="s">
        <v>42</v>
      </c>
      <c r="H13" s="26" t="s">
        <v>43</v>
      </c>
      <c r="I13" s="26" t="s">
        <v>44</v>
      </c>
      <c r="J13" s="26" t="s">
        <v>45</v>
      </c>
      <c r="K13" s="26" t="s">
        <v>46</v>
      </c>
      <c r="L13" s="26" t="s">
        <v>47</v>
      </c>
      <c r="M13" s="26" t="s">
        <v>48</v>
      </c>
      <c r="N13" s="25">
        <v>2</v>
      </c>
      <c r="O13" s="27">
        <v>4</v>
      </c>
      <c r="P13" s="28">
        <f t="shared" ref="P13:P28" si="0">N13*O13</f>
        <v>8</v>
      </c>
      <c r="Q13" s="25" t="str">
        <f t="shared" ref="Q13:Q28" si="1">IF(P13&gt;=24,"MUY ALTO",IF(P13&gt;=10,"ALTO",IF(P13&gt;=6,"MEDIO","BAJO")))</f>
        <v>MEDIO</v>
      </c>
      <c r="R13" s="27">
        <v>10</v>
      </c>
      <c r="S13" s="27">
        <f t="shared" ref="S13:S28" si="2">P13*R13</f>
        <v>80</v>
      </c>
      <c r="T13" s="28" t="str">
        <f>IF(S13&gt;=600,"I",IF(S13&gt;=150,"II",IF(S13&gt;=40,"III","IV")))</f>
        <v>III</v>
      </c>
      <c r="U13" s="28" t="str">
        <f t="shared" ref="U13:U28" si="3">IF(T13="I","NO ACEPTABLE",IF(T13="II","NO ACEPTABLE O ACEPTABLE CON CONTROL ESPECIFICO",IF(T13="III","ACEPTABLE","ACEPTABLE")))</f>
        <v>ACEPTABLE</v>
      </c>
      <c r="V13" s="26">
        <v>4</v>
      </c>
      <c r="W13" s="26" t="s">
        <v>49</v>
      </c>
      <c r="X13" s="26" t="s">
        <v>50</v>
      </c>
      <c r="Y13" s="25" t="s">
        <v>47</v>
      </c>
      <c r="Z13" s="26" t="s">
        <v>46</v>
      </c>
      <c r="AA13" s="29" t="s">
        <v>51</v>
      </c>
      <c r="AB13" s="26" t="s">
        <v>52</v>
      </c>
      <c r="AC13" s="30" t="s">
        <v>53</v>
      </c>
    </row>
    <row r="14" spans="3:29" ht="92.4" x14ac:dyDescent="0.3">
      <c r="C14" s="25" t="s">
        <v>39</v>
      </c>
      <c r="D14" s="26" t="s">
        <v>40</v>
      </c>
      <c r="E14" s="26" t="s">
        <v>41</v>
      </c>
      <c r="F14" s="26" t="s">
        <v>41</v>
      </c>
      <c r="G14" s="26" t="s">
        <v>42</v>
      </c>
      <c r="H14" s="26" t="s">
        <v>54</v>
      </c>
      <c r="I14" s="26" t="s">
        <v>55</v>
      </c>
      <c r="J14" s="26" t="s">
        <v>56</v>
      </c>
      <c r="K14" s="26" t="s">
        <v>46</v>
      </c>
      <c r="L14" s="26" t="s">
        <v>46</v>
      </c>
      <c r="M14" s="26" t="s">
        <v>57</v>
      </c>
      <c r="N14" s="25">
        <v>2</v>
      </c>
      <c r="O14" s="27">
        <v>1</v>
      </c>
      <c r="P14" s="28">
        <f t="shared" si="0"/>
        <v>2</v>
      </c>
      <c r="Q14" s="25" t="str">
        <f t="shared" si="1"/>
        <v>BAJO</v>
      </c>
      <c r="R14" s="27">
        <v>10</v>
      </c>
      <c r="S14" s="27">
        <f t="shared" si="2"/>
        <v>20</v>
      </c>
      <c r="T14" s="28" t="str">
        <f>IF(S14&gt;=600,"I",IF(S14&gt;=150,"II",IF(S14&gt;=40,"III","IV")))</f>
        <v>IV</v>
      </c>
      <c r="U14" s="28" t="str">
        <f t="shared" si="3"/>
        <v>ACEPTABLE</v>
      </c>
      <c r="V14" s="26">
        <v>4</v>
      </c>
      <c r="W14" s="26" t="s">
        <v>58</v>
      </c>
      <c r="X14" s="26" t="s">
        <v>59</v>
      </c>
      <c r="Y14" s="25" t="s">
        <v>46</v>
      </c>
      <c r="Z14" s="26" t="s">
        <v>46</v>
      </c>
      <c r="AA14" s="30" t="s">
        <v>46</v>
      </c>
      <c r="AB14" s="26" t="s">
        <v>60</v>
      </c>
      <c r="AC14" s="31" t="s">
        <v>61</v>
      </c>
    </row>
    <row r="15" spans="3:29" ht="145.19999999999999" x14ac:dyDescent="0.3">
      <c r="C15" s="25" t="s">
        <v>39</v>
      </c>
      <c r="D15" s="26" t="s">
        <v>40</v>
      </c>
      <c r="E15" s="26" t="s">
        <v>41</v>
      </c>
      <c r="F15" s="26" t="s">
        <v>41</v>
      </c>
      <c r="G15" s="26" t="s">
        <v>42</v>
      </c>
      <c r="H15" s="26" t="s">
        <v>62</v>
      </c>
      <c r="I15" s="26" t="s">
        <v>55</v>
      </c>
      <c r="J15" s="26" t="s">
        <v>63</v>
      </c>
      <c r="K15" s="26" t="s">
        <v>46</v>
      </c>
      <c r="L15" s="26" t="s">
        <v>46</v>
      </c>
      <c r="M15" s="26" t="s">
        <v>46</v>
      </c>
      <c r="N15" s="25">
        <v>2</v>
      </c>
      <c r="O15" s="27">
        <v>3</v>
      </c>
      <c r="P15" s="28">
        <f t="shared" si="0"/>
        <v>6</v>
      </c>
      <c r="Q15" s="25" t="str">
        <f t="shared" si="1"/>
        <v>MEDIO</v>
      </c>
      <c r="R15" s="27">
        <v>10</v>
      </c>
      <c r="S15" s="27">
        <f t="shared" si="2"/>
        <v>60</v>
      </c>
      <c r="T15" s="28" t="str">
        <f t="shared" ref="T15:T28" si="4">IF(S15&gt;=600,"I",IF(S15&gt;=150,"II",IF(S15&gt;=40,"III","IV")))</f>
        <v>III</v>
      </c>
      <c r="U15" s="28" t="str">
        <f t="shared" si="3"/>
        <v>ACEPTABLE</v>
      </c>
      <c r="V15" s="26">
        <v>4</v>
      </c>
      <c r="W15" s="26" t="s">
        <v>64</v>
      </c>
      <c r="X15" s="26" t="s">
        <v>50</v>
      </c>
      <c r="Y15" s="25" t="s">
        <v>46</v>
      </c>
      <c r="Z15" s="26" t="s">
        <v>65</v>
      </c>
      <c r="AA15" s="32" t="s">
        <v>66</v>
      </c>
      <c r="AB15" s="26" t="s">
        <v>67</v>
      </c>
      <c r="AC15" s="30" t="s">
        <v>46</v>
      </c>
    </row>
    <row r="16" spans="3:29" ht="92.4" x14ac:dyDescent="0.3">
      <c r="C16" s="25" t="s">
        <v>39</v>
      </c>
      <c r="D16" s="26" t="s">
        <v>40</v>
      </c>
      <c r="E16" s="26" t="s">
        <v>41</v>
      </c>
      <c r="F16" s="26" t="s">
        <v>41</v>
      </c>
      <c r="G16" s="26" t="s">
        <v>42</v>
      </c>
      <c r="H16" s="26" t="s">
        <v>68</v>
      </c>
      <c r="I16" s="26" t="s">
        <v>55</v>
      </c>
      <c r="J16" s="26" t="s">
        <v>69</v>
      </c>
      <c r="K16" s="26" t="s">
        <v>46</v>
      </c>
      <c r="L16" s="26" t="s">
        <v>46</v>
      </c>
      <c r="M16" s="25" t="s">
        <v>46</v>
      </c>
      <c r="N16" s="25">
        <v>2</v>
      </c>
      <c r="O16" s="27">
        <v>3</v>
      </c>
      <c r="P16" s="28">
        <f t="shared" si="0"/>
        <v>6</v>
      </c>
      <c r="Q16" s="25" t="str">
        <f t="shared" si="1"/>
        <v>MEDIO</v>
      </c>
      <c r="R16" s="27">
        <v>10</v>
      </c>
      <c r="S16" s="27">
        <f t="shared" si="2"/>
        <v>60</v>
      </c>
      <c r="T16" s="28" t="str">
        <f t="shared" si="4"/>
        <v>III</v>
      </c>
      <c r="U16" s="28" t="str">
        <f t="shared" si="3"/>
        <v>ACEPTABLE</v>
      </c>
      <c r="V16" s="26">
        <v>4</v>
      </c>
      <c r="W16" s="26" t="s">
        <v>70</v>
      </c>
      <c r="X16" s="26" t="s">
        <v>50</v>
      </c>
      <c r="Y16" s="25" t="s">
        <v>46</v>
      </c>
      <c r="Z16" s="26" t="s">
        <v>71</v>
      </c>
      <c r="AA16" s="26" t="s">
        <v>46</v>
      </c>
      <c r="AB16" s="26" t="s">
        <v>72</v>
      </c>
      <c r="AC16" s="33" t="s">
        <v>46</v>
      </c>
    </row>
    <row r="17" spans="3:29" ht="118.8" x14ac:dyDescent="0.3">
      <c r="C17" s="25" t="s">
        <v>39</v>
      </c>
      <c r="D17" s="26" t="s">
        <v>40</v>
      </c>
      <c r="E17" s="26" t="s">
        <v>41</v>
      </c>
      <c r="F17" s="26" t="s">
        <v>41</v>
      </c>
      <c r="G17" s="26" t="s">
        <v>42</v>
      </c>
      <c r="H17" s="26" t="s">
        <v>73</v>
      </c>
      <c r="I17" s="26" t="s">
        <v>74</v>
      </c>
      <c r="J17" s="26" t="s">
        <v>75</v>
      </c>
      <c r="K17" s="26" t="s">
        <v>46</v>
      </c>
      <c r="L17" s="26" t="s">
        <v>46</v>
      </c>
      <c r="M17" s="26" t="s">
        <v>57</v>
      </c>
      <c r="N17" s="25">
        <v>2</v>
      </c>
      <c r="O17" s="27">
        <v>1</v>
      </c>
      <c r="P17" s="28">
        <f t="shared" si="0"/>
        <v>2</v>
      </c>
      <c r="Q17" s="25" t="str">
        <f t="shared" si="1"/>
        <v>BAJO</v>
      </c>
      <c r="R17" s="27">
        <v>10</v>
      </c>
      <c r="S17" s="27">
        <f t="shared" si="2"/>
        <v>20</v>
      </c>
      <c r="T17" s="28" t="str">
        <f t="shared" si="4"/>
        <v>IV</v>
      </c>
      <c r="U17" s="28" t="str">
        <f t="shared" si="3"/>
        <v>ACEPTABLE</v>
      </c>
      <c r="V17" s="26">
        <v>4</v>
      </c>
      <c r="W17" s="26" t="s">
        <v>76</v>
      </c>
      <c r="X17" s="26" t="s">
        <v>77</v>
      </c>
      <c r="Y17" s="25" t="s">
        <v>46</v>
      </c>
      <c r="Z17" s="26" t="s">
        <v>46</v>
      </c>
      <c r="AA17" s="34" t="s">
        <v>46</v>
      </c>
      <c r="AB17" s="26" t="s">
        <v>78</v>
      </c>
      <c r="AC17" s="35" t="s">
        <v>79</v>
      </c>
    </row>
    <row r="18" spans="3:29" ht="158.4" x14ac:dyDescent="0.3">
      <c r="C18" s="25" t="s">
        <v>39</v>
      </c>
      <c r="D18" s="26" t="s">
        <v>40</v>
      </c>
      <c r="E18" s="26" t="s">
        <v>41</v>
      </c>
      <c r="F18" s="26" t="s">
        <v>41</v>
      </c>
      <c r="G18" s="26" t="s">
        <v>42</v>
      </c>
      <c r="H18" s="26" t="s">
        <v>80</v>
      </c>
      <c r="I18" s="26" t="s">
        <v>81</v>
      </c>
      <c r="J18" s="26" t="s">
        <v>82</v>
      </c>
      <c r="K18" s="26" t="s">
        <v>46</v>
      </c>
      <c r="L18" s="26" t="s">
        <v>46</v>
      </c>
      <c r="M18" s="25" t="s">
        <v>46</v>
      </c>
      <c r="N18" s="25">
        <v>2</v>
      </c>
      <c r="O18" s="27">
        <v>3</v>
      </c>
      <c r="P18" s="28">
        <f t="shared" si="0"/>
        <v>6</v>
      </c>
      <c r="Q18" s="25" t="str">
        <f t="shared" si="1"/>
        <v>MEDIO</v>
      </c>
      <c r="R18" s="27">
        <v>10</v>
      </c>
      <c r="S18" s="27">
        <f t="shared" si="2"/>
        <v>60</v>
      </c>
      <c r="T18" s="28" t="str">
        <f t="shared" si="4"/>
        <v>III</v>
      </c>
      <c r="U18" s="28" t="str">
        <f t="shared" si="3"/>
        <v>ACEPTABLE</v>
      </c>
      <c r="V18" s="26">
        <v>4</v>
      </c>
      <c r="W18" s="26" t="s">
        <v>83</v>
      </c>
      <c r="X18" s="36" t="s">
        <v>84</v>
      </c>
      <c r="Y18" s="25" t="s">
        <v>46</v>
      </c>
      <c r="Z18" s="26" t="s">
        <v>46</v>
      </c>
      <c r="AA18" s="26" t="s">
        <v>46</v>
      </c>
      <c r="AB18" s="26" t="s">
        <v>85</v>
      </c>
      <c r="AC18" s="37" t="s">
        <v>46</v>
      </c>
    </row>
    <row r="19" spans="3:29" ht="158.4" x14ac:dyDescent="0.3">
      <c r="C19" s="25" t="s">
        <v>39</v>
      </c>
      <c r="D19" s="26" t="s">
        <v>40</v>
      </c>
      <c r="E19" s="26" t="s">
        <v>41</v>
      </c>
      <c r="F19" s="26" t="s">
        <v>41</v>
      </c>
      <c r="G19" s="26" t="s">
        <v>42</v>
      </c>
      <c r="H19" s="26" t="s">
        <v>86</v>
      </c>
      <c r="I19" s="26" t="s">
        <v>81</v>
      </c>
      <c r="J19" s="26" t="s">
        <v>82</v>
      </c>
      <c r="K19" s="26" t="s">
        <v>46</v>
      </c>
      <c r="L19" s="26" t="s">
        <v>46</v>
      </c>
      <c r="M19" s="25" t="s">
        <v>46</v>
      </c>
      <c r="N19" s="25">
        <v>2</v>
      </c>
      <c r="O19" s="27">
        <v>3</v>
      </c>
      <c r="P19" s="28">
        <f t="shared" si="0"/>
        <v>6</v>
      </c>
      <c r="Q19" s="25" t="str">
        <f t="shared" si="1"/>
        <v>MEDIO</v>
      </c>
      <c r="R19" s="27">
        <v>10</v>
      </c>
      <c r="S19" s="27">
        <f t="shared" si="2"/>
        <v>60</v>
      </c>
      <c r="T19" s="28" t="str">
        <f t="shared" si="4"/>
        <v>III</v>
      </c>
      <c r="U19" s="28" t="str">
        <f t="shared" si="3"/>
        <v>ACEPTABLE</v>
      </c>
      <c r="V19" s="26">
        <v>4</v>
      </c>
      <c r="W19" s="26" t="s">
        <v>83</v>
      </c>
      <c r="X19" s="36" t="s">
        <v>84</v>
      </c>
      <c r="Y19" s="25" t="s">
        <v>46</v>
      </c>
      <c r="Z19" s="26" t="s">
        <v>46</v>
      </c>
      <c r="AA19" s="26" t="s">
        <v>46</v>
      </c>
      <c r="AB19" s="26" t="s">
        <v>85</v>
      </c>
      <c r="AC19" s="37" t="s">
        <v>46</v>
      </c>
    </row>
    <row r="20" spans="3:29" ht="184.8" x14ac:dyDescent="0.3">
      <c r="C20" s="25" t="s">
        <v>39</v>
      </c>
      <c r="D20" s="26" t="s">
        <v>40</v>
      </c>
      <c r="E20" s="26" t="s">
        <v>41</v>
      </c>
      <c r="F20" s="26" t="s">
        <v>41</v>
      </c>
      <c r="G20" s="26" t="s">
        <v>42</v>
      </c>
      <c r="H20" s="38" t="s">
        <v>87</v>
      </c>
      <c r="I20" s="26" t="s">
        <v>88</v>
      </c>
      <c r="J20" s="26" t="s">
        <v>89</v>
      </c>
      <c r="K20" s="26" t="s">
        <v>46</v>
      </c>
      <c r="L20" s="26" t="s">
        <v>46</v>
      </c>
      <c r="M20" s="25" t="s">
        <v>46</v>
      </c>
      <c r="N20" s="25">
        <v>2</v>
      </c>
      <c r="O20" s="27">
        <v>3</v>
      </c>
      <c r="P20" s="28">
        <f t="shared" si="0"/>
        <v>6</v>
      </c>
      <c r="Q20" s="25" t="str">
        <f t="shared" si="1"/>
        <v>MEDIO</v>
      </c>
      <c r="R20" s="27">
        <v>25</v>
      </c>
      <c r="S20" s="27">
        <f t="shared" si="2"/>
        <v>150</v>
      </c>
      <c r="T20" s="28" t="str">
        <f t="shared" si="4"/>
        <v>II</v>
      </c>
      <c r="U20" s="28" t="str">
        <f t="shared" si="3"/>
        <v>NO ACEPTABLE O ACEPTABLE CON CONTROL ESPECIFICO</v>
      </c>
      <c r="V20" s="26">
        <v>4</v>
      </c>
      <c r="W20" s="26" t="s">
        <v>90</v>
      </c>
      <c r="X20" s="39" t="s">
        <v>91</v>
      </c>
      <c r="Y20" s="25" t="s">
        <v>46</v>
      </c>
      <c r="Z20" s="26" t="s">
        <v>46</v>
      </c>
      <c r="AA20" s="26" t="s">
        <v>46</v>
      </c>
      <c r="AB20" s="30" t="s">
        <v>92</v>
      </c>
      <c r="AC20" s="30" t="s">
        <v>46</v>
      </c>
    </row>
    <row r="21" spans="3:29" ht="105.6" x14ac:dyDescent="0.3">
      <c r="C21" s="25" t="s">
        <v>39</v>
      </c>
      <c r="D21" s="26" t="s">
        <v>40</v>
      </c>
      <c r="E21" s="26" t="s">
        <v>41</v>
      </c>
      <c r="F21" s="26" t="s">
        <v>41</v>
      </c>
      <c r="G21" s="26" t="s">
        <v>42</v>
      </c>
      <c r="H21" s="26" t="s">
        <v>93</v>
      </c>
      <c r="I21" s="39" t="s">
        <v>94</v>
      </c>
      <c r="J21" s="26" t="s">
        <v>95</v>
      </c>
      <c r="K21" s="26" t="s">
        <v>46</v>
      </c>
      <c r="L21" s="26" t="s">
        <v>46</v>
      </c>
      <c r="M21" s="25" t="s">
        <v>96</v>
      </c>
      <c r="N21" s="25">
        <v>2</v>
      </c>
      <c r="O21" s="27">
        <v>4</v>
      </c>
      <c r="P21" s="28">
        <f t="shared" si="0"/>
        <v>8</v>
      </c>
      <c r="Q21" s="25" t="str">
        <f t="shared" si="1"/>
        <v>MEDIO</v>
      </c>
      <c r="R21" s="27">
        <v>10</v>
      </c>
      <c r="S21" s="27">
        <f t="shared" si="2"/>
        <v>80</v>
      </c>
      <c r="T21" s="28" t="str">
        <f t="shared" si="4"/>
        <v>III</v>
      </c>
      <c r="U21" s="28" t="str">
        <f t="shared" si="3"/>
        <v>ACEPTABLE</v>
      </c>
      <c r="V21" s="26">
        <v>4</v>
      </c>
      <c r="W21" s="26" t="s">
        <v>97</v>
      </c>
      <c r="X21" s="39" t="s">
        <v>91</v>
      </c>
      <c r="Y21" s="25" t="s">
        <v>46</v>
      </c>
      <c r="Z21" s="26" t="s">
        <v>46</v>
      </c>
      <c r="AA21" s="26" t="s">
        <v>46</v>
      </c>
      <c r="AB21" s="30" t="s">
        <v>98</v>
      </c>
      <c r="AC21" s="30" t="s">
        <v>46</v>
      </c>
    </row>
    <row r="22" spans="3:29" ht="145.19999999999999" x14ac:dyDescent="0.3">
      <c r="C22" s="25" t="s">
        <v>39</v>
      </c>
      <c r="D22" s="26" t="s">
        <v>40</v>
      </c>
      <c r="E22" s="26" t="s">
        <v>41</v>
      </c>
      <c r="F22" s="26" t="s">
        <v>41</v>
      </c>
      <c r="G22" s="26" t="s">
        <v>42</v>
      </c>
      <c r="H22" s="26" t="s">
        <v>99</v>
      </c>
      <c r="I22" s="26" t="s">
        <v>100</v>
      </c>
      <c r="J22" s="26" t="s">
        <v>101</v>
      </c>
      <c r="K22" s="26" t="s">
        <v>46</v>
      </c>
      <c r="L22" s="26" t="s">
        <v>46</v>
      </c>
      <c r="M22" s="26" t="s">
        <v>102</v>
      </c>
      <c r="N22" s="25">
        <v>2</v>
      </c>
      <c r="O22" s="27">
        <v>3</v>
      </c>
      <c r="P22" s="28">
        <f t="shared" si="0"/>
        <v>6</v>
      </c>
      <c r="Q22" s="25" t="str">
        <f t="shared" si="1"/>
        <v>MEDIO</v>
      </c>
      <c r="R22" s="27">
        <v>25</v>
      </c>
      <c r="S22" s="27">
        <f t="shared" si="2"/>
        <v>150</v>
      </c>
      <c r="T22" s="28" t="str">
        <f t="shared" si="4"/>
        <v>II</v>
      </c>
      <c r="U22" s="28" t="str">
        <f t="shared" si="3"/>
        <v>NO ACEPTABLE O ACEPTABLE CON CONTROL ESPECIFICO</v>
      </c>
      <c r="V22" s="26">
        <v>4</v>
      </c>
      <c r="W22" s="26" t="s">
        <v>103</v>
      </c>
      <c r="X22" s="26" t="s">
        <v>50</v>
      </c>
      <c r="Y22" s="25" t="s">
        <v>46</v>
      </c>
      <c r="Z22" s="26" t="s">
        <v>46</v>
      </c>
      <c r="AA22" s="40" t="s">
        <v>104</v>
      </c>
      <c r="AB22" s="26" t="s">
        <v>105</v>
      </c>
      <c r="AC22" s="41" t="s">
        <v>79</v>
      </c>
    </row>
    <row r="23" spans="3:29" ht="171.6" x14ac:dyDescent="0.3">
      <c r="C23" s="25" t="s">
        <v>39</v>
      </c>
      <c r="D23" s="26" t="s">
        <v>40</v>
      </c>
      <c r="E23" s="26" t="s">
        <v>41</v>
      </c>
      <c r="F23" s="26" t="s">
        <v>41</v>
      </c>
      <c r="G23" s="26" t="s">
        <v>42</v>
      </c>
      <c r="H23" s="30" t="s">
        <v>106</v>
      </c>
      <c r="I23" s="26" t="s">
        <v>100</v>
      </c>
      <c r="J23" s="42" t="s">
        <v>107</v>
      </c>
      <c r="K23" s="26" t="s">
        <v>46</v>
      </c>
      <c r="L23" s="26" t="s">
        <v>46</v>
      </c>
      <c r="M23" s="26" t="s">
        <v>108</v>
      </c>
      <c r="N23" s="25">
        <v>2</v>
      </c>
      <c r="O23" s="27">
        <v>2</v>
      </c>
      <c r="P23" s="28">
        <f t="shared" si="0"/>
        <v>4</v>
      </c>
      <c r="Q23" s="25" t="str">
        <f t="shared" si="1"/>
        <v>BAJO</v>
      </c>
      <c r="R23" s="27">
        <v>10</v>
      </c>
      <c r="S23" s="27">
        <f t="shared" si="2"/>
        <v>40</v>
      </c>
      <c r="T23" s="28" t="str">
        <f t="shared" si="4"/>
        <v>III</v>
      </c>
      <c r="U23" s="28" t="str">
        <f t="shared" si="3"/>
        <v>ACEPTABLE</v>
      </c>
      <c r="V23" s="26">
        <v>4</v>
      </c>
      <c r="W23" s="26" t="s">
        <v>109</v>
      </c>
      <c r="X23" s="26" t="s">
        <v>50</v>
      </c>
      <c r="Y23" s="25" t="s">
        <v>46</v>
      </c>
      <c r="Z23" s="26" t="s">
        <v>46</v>
      </c>
      <c r="AA23" s="40" t="s">
        <v>110</v>
      </c>
      <c r="AB23" s="43" t="s">
        <v>111</v>
      </c>
      <c r="AC23" s="30" t="s">
        <v>46</v>
      </c>
    </row>
    <row r="24" spans="3:29" ht="211.2" x14ac:dyDescent="0.3">
      <c r="C24" s="25" t="s">
        <v>39</v>
      </c>
      <c r="D24" s="26" t="s">
        <v>40</v>
      </c>
      <c r="E24" s="26" t="s">
        <v>41</v>
      </c>
      <c r="F24" s="26" t="s">
        <v>41</v>
      </c>
      <c r="G24" s="26" t="s">
        <v>42</v>
      </c>
      <c r="H24" s="26" t="s">
        <v>112</v>
      </c>
      <c r="I24" s="26" t="s">
        <v>100</v>
      </c>
      <c r="J24" s="26" t="s">
        <v>113</v>
      </c>
      <c r="K24" s="26" t="s">
        <v>46</v>
      </c>
      <c r="L24" s="26" t="s">
        <v>46</v>
      </c>
      <c r="M24" s="25" t="s">
        <v>46</v>
      </c>
      <c r="N24" s="25">
        <v>6</v>
      </c>
      <c r="O24" s="27">
        <v>4</v>
      </c>
      <c r="P24" s="28">
        <f t="shared" si="0"/>
        <v>24</v>
      </c>
      <c r="Q24" s="25" t="str">
        <f t="shared" si="1"/>
        <v>MUY ALTO</v>
      </c>
      <c r="R24" s="27">
        <v>25</v>
      </c>
      <c r="S24" s="27">
        <f t="shared" si="2"/>
        <v>600</v>
      </c>
      <c r="T24" s="28" t="str">
        <f t="shared" si="4"/>
        <v>I</v>
      </c>
      <c r="U24" s="28" t="str">
        <f t="shared" si="3"/>
        <v>NO ACEPTABLE</v>
      </c>
      <c r="V24" s="26">
        <v>4</v>
      </c>
      <c r="W24" s="30" t="s">
        <v>114</v>
      </c>
      <c r="X24" s="26" t="s">
        <v>115</v>
      </c>
      <c r="Y24" s="25" t="s">
        <v>46</v>
      </c>
      <c r="Z24" s="26" t="s">
        <v>46</v>
      </c>
      <c r="AA24" s="40" t="s">
        <v>116</v>
      </c>
      <c r="AB24" s="26" t="s">
        <v>117</v>
      </c>
      <c r="AC24" s="30" t="s">
        <v>46</v>
      </c>
    </row>
    <row r="25" spans="3:29" ht="92.4" x14ac:dyDescent="0.3">
      <c r="C25" s="25" t="s">
        <v>39</v>
      </c>
      <c r="D25" s="26" t="s">
        <v>40</v>
      </c>
      <c r="E25" s="26" t="s">
        <v>41</v>
      </c>
      <c r="F25" s="26" t="s">
        <v>41</v>
      </c>
      <c r="G25" s="26" t="s">
        <v>42</v>
      </c>
      <c r="H25" s="26" t="s">
        <v>118</v>
      </c>
      <c r="I25" s="26" t="s">
        <v>100</v>
      </c>
      <c r="J25" s="26" t="s">
        <v>119</v>
      </c>
      <c r="K25" s="26" t="s">
        <v>120</v>
      </c>
      <c r="L25" s="44" t="s">
        <v>46</v>
      </c>
      <c r="M25" s="25" t="s">
        <v>46</v>
      </c>
      <c r="N25" s="25">
        <v>2</v>
      </c>
      <c r="O25" s="27">
        <v>3</v>
      </c>
      <c r="P25" s="28">
        <f t="shared" si="0"/>
        <v>6</v>
      </c>
      <c r="Q25" s="25" t="str">
        <f t="shared" si="1"/>
        <v>MEDIO</v>
      </c>
      <c r="R25" s="27">
        <v>10</v>
      </c>
      <c r="S25" s="27">
        <f t="shared" si="2"/>
        <v>60</v>
      </c>
      <c r="T25" s="28" t="str">
        <f t="shared" si="4"/>
        <v>III</v>
      </c>
      <c r="U25" s="28" t="str">
        <f t="shared" si="3"/>
        <v>ACEPTABLE</v>
      </c>
      <c r="V25" s="26">
        <v>4</v>
      </c>
      <c r="W25" s="26" t="s">
        <v>103</v>
      </c>
      <c r="X25" s="43" t="s">
        <v>121</v>
      </c>
      <c r="Y25" s="25" t="s">
        <v>46</v>
      </c>
      <c r="Z25" s="26" t="s">
        <v>46</v>
      </c>
      <c r="AA25" s="40" t="s">
        <v>46</v>
      </c>
      <c r="AB25" s="40" t="s">
        <v>122</v>
      </c>
      <c r="AC25" s="41" t="s">
        <v>123</v>
      </c>
    </row>
    <row r="26" spans="3:29" ht="105.6" x14ac:dyDescent="0.3">
      <c r="C26" s="25" t="s">
        <v>39</v>
      </c>
      <c r="D26" s="26" t="s">
        <v>40</v>
      </c>
      <c r="E26" s="26" t="s">
        <v>41</v>
      </c>
      <c r="F26" s="26" t="s">
        <v>41</v>
      </c>
      <c r="G26" s="26" t="s">
        <v>42</v>
      </c>
      <c r="H26" s="26" t="s">
        <v>124</v>
      </c>
      <c r="I26" s="26" t="s">
        <v>100</v>
      </c>
      <c r="J26" s="26" t="s">
        <v>125</v>
      </c>
      <c r="K26" s="26" t="s">
        <v>46</v>
      </c>
      <c r="L26" s="26" t="s">
        <v>126</v>
      </c>
      <c r="M26" s="25" t="s">
        <v>46</v>
      </c>
      <c r="N26" s="25">
        <v>2</v>
      </c>
      <c r="O26" s="27">
        <v>2</v>
      </c>
      <c r="P26" s="28">
        <f t="shared" si="0"/>
        <v>4</v>
      </c>
      <c r="Q26" s="25" t="str">
        <f t="shared" si="1"/>
        <v>BAJO</v>
      </c>
      <c r="R26" s="27">
        <v>10</v>
      </c>
      <c r="S26" s="27">
        <f t="shared" si="2"/>
        <v>40</v>
      </c>
      <c r="T26" s="28" t="str">
        <f t="shared" si="4"/>
        <v>III</v>
      </c>
      <c r="U26" s="28" t="str">
        <f t="shared" si="3"/>
        <v>ACEPTABLE</v>
      </c>
      <c r="V26" s="26">
        <v>4</v>
      </c>
      <c r="W26" s="26" t="s">
        <v>103</v>
      </c>
      <c r="X26" s="26" t="s">
        <v>50</v>
      </c>
      <c r="Y26" s="25" t="s">
        <v>46</v>
      </c>
      <c r="Z26" s="26" t="s">
        <v>46</v>
      </c>
      <c r="AA26" s="26" t="s">
        <v>127</v>
      </c>
      <c r="AB26" s="26" t="s">
        <v>128</v>
      </c>
      <c r="AC26" s="26" t="s">
        <v>46</v>
      </c>
    </row>
    <row r="27" spans="3:29" ht="92.4" x14ac:dyDescent="0.3">
      <c r="C27" s="25" t="s">
        <v>39</v>
      </c>
      <c r="D27" s="26" t="s">
        <v>40</v>
      </c>
      <c r="E27" s="26" t="s">
        <v>41</v>
      </c>
      <c r="F27" s="26" t="s">
        <v>41</v>
      </c>
      <c r="G27" s="26" t="s">
        <v>42</v>
      </c>
      <c r="H27" s="26" t="s">
        <v>129</v>
      </c>
      <c r="I27" s="26" t="s">
        <v>130</v>
      </c>
      <c r="J27" s="26" t="s">
        <v>131</v>
      </c>
      <c r="K27" s="26" t="s">
        <v>46</v>
      </c>
      <c r="L27" s="45" t="s">
        <v>132</v>
      </c>
      <c r="M27" s="26" t="s">
        <v>133</v>
      </c>
      <c r="N27" s="25">
        <v>2</v>
      </c>
      <c r="O27" s="27">
        <v>4</v>
      </c>
      <c r="P27" s="28">
        <f t="shared" si="0"/>
        <v>8</v>
      </c>
      <c r="Q27" s="25" t="str">
        <f t="shared" si="1"/>
        <v>MEDIO</v>
      </c>
      <c r="R27" s="27">
        <v>10</v>
      </c>
      <c r="S27" s="27">
        <f t="shared" si="2"/>
        <v>80</v>
      </c>
      <c r="T27" s="28" t="str">
        <f t="shared" si="4"/>
        <v>III</v>
      </c>
      <c r="U27" s="28" t="str">
        <f t="shared" si="3"/>
        <v>ACEPTABLE</v>
      </c>
      <c r="V27" s="26">
        <v>4</v>
      </c>
      <c r="W27" s="26" t="s">
        <v>103</v>
      </c>
      <c r="X27" s="26" t="s">
        <v>134</v>
      </c>
      <c r="Y27" s="25" t="s">
        <v>46</v>
      </c>
      <c r="Z27" s="26" t="s">
        <v>46</v>
      </c>
      <c r="AA27" s="40" t="s">
        <v>135</v>
      </c>
      <c r="AB27" s="26" t="s">
        <v>136</v>
      </c>
      <c r="AC27" s="37" t="s">
        <v>46</v>
      </c>
    </row>
    <row r="28" spans="3:29" ht="92.4" x14ac:dyDescent="0.3">
      <c r="C28" s="25" t="s">
        <v>39</v>
      </c>
      <c r="D28" s="26" t="s">
        <v>40</v>
      </c>
      <c r="E28" s="26" t="s">
        <v>41</v>
      </c>
      <c r="F28" s="26" t="s">
        <v>41</v>
      </c>
      <c r="G28" s="26" t="s">
        <v>42</v>
      </c>
      <c r="H28" s="26" t="s">
        <v>137</v>
      </c>
      <c r="I28" s="26" t="s">
        <v>138</v>
      </c>
      <c r="J28" s="26" t="s">
        <v>101</v>
      </c>
      <c r="K28" s="26" t="s">
        <v>46</v>
      </c>
      <c r="L28" s="26" t="s">
        <v>46</v>
      </c>
      <c r="M28" s="25" t="s">
        <v>46</v>
      </c>
      <c r="N28" s="25">
        <v>6</v>
      </c>
      <c r="O28" s="27">
        <v>4</v>
      </c>
      <c r="P28" s="28">
        <f t="shared" si="0"/>
        <v>24</v>
      </c>
      <c r="Q28" s="25" t="str">
        <f t="shared" si="1"/>
        <v>MUY ALTO</v>
      </c>
      <c r="R28" s="27">
        <v>25</v>
      </c>
      <c r="S28" s="27">
        <f t="shared" si="2"/>
        <v>600</v>
      </c>
      <c r="T28" s="28" t="str">
        <f t="shared" si="4"/>
        <v>I</v>
      </c>
      <c r="U28" s="28" t="str">
        <f t="shared" si="3"/>
        <v>NO ACEPTABLE</v>
      </c>
      <c r="V28" s="26">
        <v>4</v>
      </c>
      <c r="W28" s="26" t="s">
        <v>103</v>
      </c>
      <c r="X28" s="26" t="s">
        <v>134</v>
      </c>
      <c r="Y28" s="25" t="s">
        <v>46</v>
      </c>
      <c r="Z28" s="26" t="s">
        <v>139</v>
      </c>
      <c r="AA28" s="30" t="s">
        <v>46</v>
      </c>
      <c r="AB28" s="26" t="s">
        <v>140</v>
      </c>
      <c r="AC28" s="30" t="s">
        <v>46</v>
      </c>
    </row>
  </sheetData>
  <mergeCells count="13">
    <mergeCell ref="N11:P11"/>
    <mergeCell ref="V11:X11"/>
    <mergeCell ref="Y11:AC11"/>
    <mergeCell ref="C4:P4"/>
    <mergeCell ref="F5:R5"/>
    <mergeCell ref="C11:C12"/>
    <mergeCell ref="D11:D12"/>
    <mergeCell ref="E11:E12"/>
    <mergeCell ref="F11:F12"/>
    <mergeCell ref="G11:G12"/>
    <mergeCell ref="H11:I11"/>
    <mergeCell ref="J11:J12"/>
    <mergeCell ref="K11:M11"/>
  </mergeCells>
  <conditionalFormatting sqref="Q14:Q18 Q20:Q28">
    <cfRule type="cellIs" dxfId="23" priority="21" stopIfTrue="1" operator="equal">
      <formula>"ALTO"</formula>
    </cfRule>
    <cfRule type="cellIs" dxfId="22" priority="22" stopIfTrue="1" operator="equal">
      <formula>"MUY ALTO"</formula>
    </cfRule>
    <cfRule type="cellIs" dxfId="21" priority="23" stopIfTrue="1" operator="equal">
      <formula>"MEDIO"</formula>
    </cfRule>
    <cfRule type="cellIs" dxfId="20" priority="24" stopIfTrue="1" operator="equal">
      <formula>"BAJO"</formula>
    </cfRule>
  </conditionalFormatting>
  <conditionalFormatting sqref="T14:T18 T20:T28">
    <cfRule type="cellIs" dxfId="19" priority="17" stopIfTrue="1" operator="equal">
      <formula>"IV"</formula>
    </cfRule>
    <cfRule type="cellIs" dxfId="18" priority="18" stopIfTrue="1" operator="equal">
      <formula>"III"</formula>
    </cfRule>
    <cfRule type="cellIs" dxfId="17" priority="19" stopIfTrue="1" operator="equal">
      <formula>"II"</formula>
    </cfRule>
    <cfRule type="cellIs" dxfId="16" priority="20" stopIfTrue="1" operator="equal">
      <formula>"I"</formula>
    </cfRule>
  </conditionalFormatting>
  <conditionalFormatting sqref="Q13">
    <cfRule type="cellIs" dxfId="15" priority="13" stopIfTrue="1" operator="equal">
      <formula>"ALTO"</formula>
    </cfRule>
    <cfRule type="cellIs" dxfId="14" priority="14" stopIfTrue="1" operator="equal">
      <formula>"MUY ALTO"</formula>
    </cfRule>
    <cfRule type="cellIs" dxfId="13" priority="15" stopIfTrue="1" operator="equal">
      <formula>"MEDIO"</formula>
    </cfRule>
    <cfRule type="cellIs" dxfId="12" priority="16" stopIfTrue="1" operator="equal">
      <formula>"BAJO"</formula>
    </cfRule>
  </conditionalFormatting>
  <conditionalFormatting sqref="T13">
    <cfRule type="cellIs" dxfId="11" priority="9" stopIfTrue="1" operator="equal">
      <formula>"IV"</formula>
    </cfRule>
    <cfRule type="cellIs" dxfId="10" priority="10" stopIfTrue="1" operator="equal">
      <formula>"III"</formula>
    </cfRule>
    <cfRule type="cellIs" dxfId="9" priority="11" stopIfTrue="1" operator="equal">
      <formula>"II"</formula>
    </cfRule>
    <cfRule type="cellIs" dxfId="8" priority="12" stopIfTrue="1" operator="equal">
      <formula>"I"</formula>
    </cfRule>
  </conditionalFormatting>
  <conditionalFormatting sqref="Q19">
    <cfRule type="cellIs" dxfId="7" priority="5" stopIfTrue="1" operator="equal">
      <formula>"ALTO"</formula>
    </cfRule>
    <cfRule type="cellIs" dxfId="6" priority="6" stopIfTrue="1" operator="equal">
      <formula>"MUY ALTO"</formula>
    </cfRule>
    <cfRule type="cellIs" dxfId="5" priority="7" stopIfTrue="1" operator="equal">
      <formula>"MEDIO"</formula>
    </cfRule>
    <cfRule type="cellIs" dxfId="4" priority="8" stopIfTrue="1" operator="equal">
      <formula>"BAJO"</formula>
    </cfRule>
  </conditionalFormatting>
  <conditionalFormatting sqref="T19">
    <cfRule type="cellIs" dxfId="3" priority="1" stopIfTrue="1" operator="equal">
      <formula>"IV"</formula>
    </cfRule>
    <cfRule type="cellIs" dxfId="2" priority="2" stopIfTrue="1" operator="equal">
      <formula>"III"</formula>
    </cfRule>
    <cfRule type="cellIs" dxfId="1" priority="3" stopIfTrue="1" operator="equal">
      <formula>"II"</formula>
    </cfRule>
    <cfRule type="cellIs" dxfId="0" priority="4" stopIfTrue="1" operator="equal">
      <formula>"I"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OFFICE 2021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2026-04-09T23:32:20Z</dcterms:created>
  <dcterms:modified xsi:type="dcterms:W3CDTF">2026-06-14T23:47:32Z</dcterms:modified>
</cp:coreProperties>
</file>